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in\Desktop\메이플 장부\"/>
    </mc:Choice>
  </mc:AlternateContent>
  <xr:revisionPtr revIDLastSave="0" documentId="13_ncr:1_{AF004D35-A8E7-42BF-8F73-A98BB71A1094}" xr6:coauthVersionLast="36" xr6:coauthVersionMax="36" xr10:uidLastSave="{00000000-0000-0000-0000-000000000000}"/>
  <bookViews>
    <workbookView xWindow="0" yWindow="0" windowWidth="24645" windowHeight="7020" xr2:uid="{426358EA-67E4-4032-83EC-1012A206CAD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3" i="1" l="1"/>
  <c r="H23" i="1"/>
  <c r="I23" i="1"/>
  <c r="J23" i="1"/>
  <c r="K23" i="1"/>
  <c r="L23" i="1"/>
  <c r="G16" i="1" l="1"/>
  <c r="H16" i="1"/>
  <c r="I16" i="1"/>
  <c r="J16" i="1"/>
  <c r="K16" i="1"/>
  <c r="L16" i="1"/>
  <c r="D16" i="1"/>
  <c r="E16" i="1"/>
  <c r="F16" i="1"/>
  <c r="C16" i="1"/>
  <c r="E23" i="1" l="1"/>
  <c r="F23" i="1"/>
  <c r="D23" i="1"/>
  <c r="C23" i="1"/>
  <c r="G8" i="1"/>
  <c r="G11" i="1" s="1"/>
  <c r="E8" i="1"/>
  <c r="E11" i="1" s="1"/>
  <c r="F8" i="1"/>
  <c r="F11" i="1" s="1"/>
  <c r="H8" i="1"/>
  <c r="H11" i="1" s="1"/>
  <c r="I8" i="1"/>
  <c r="I10" i="1" s="1"/>
  <c r="J8" i="1"/>
  <c r="J11" i="1" s="1"/>
  <c r="K8" i="1"/>
  <c r="K11" i="1" s="1"/>
  <c r="L8" i="1"/>
  <c r="L11" i="1" s="1"/>
  <c r="C8" i="1"/>
  <c r="C11" i="1" s="1"/>
  <c r="D25" i="1"/>
  <c r="D26" i="1" s="1"/>
  <c r="D28" i="1" s="1"/>
  <c r="E25" i="1"/>
  <c r="E27" i="1" s="1"/>
  <c r="F25" i="1"/>
  <c r="F27" i="1" s="1"/>
  <c r="G25" i="1"/>
  <c r="G26" i="1" s="1"/>
  <c r="G28" i="1" s="1"/>
  <c r="H25" i="1"/>
  <c r="H27" i="1" s="1"/>
  <c r="I25" i="1"/>
  <c r="I27" i="1" s="1"/>
  <c r="J25" i="1"/>
  <c r="J27" i="1" s="1"/>
  <c r="K25" i="1"/>
  <c r="K27" i="1" s="1"/>
  <c r="L25" i="1"/>
  <c r="L27" i="1" s="1"/>
  <c r="D24" i="1"/>
  <c r="E24" i="1"/>
  <c r="F24" i="1"/>
  <c r="G24" i="1"/>
  <c r="H24" i="1"/>
  <c r="I24" i="1"/>
  <c r="J24" i="1"/>
  <c r="K24" i="1"/>
  <c r="L24" i="1"/>
  <c r="C24" i="1"/>
  <c r="G27" i="1"/>
  <c r="C25" i="1"/>
  <c r="C27" i="1" s="1"/>
  <c r="L26" i="1"/>
  <c r="L28" i="1" s="1"/>
  <c r="F26" i="1"/>
  <c r="F28" i="1" s="1"/>
  <c r="L17" i="1"/>
  <c r="K17" i="1"/>
  <c r="J17" i="1"/>
  <c r="I17" i="1"/>
  <c r="H17" i="1"/>
  <c r="G17" i="1"/>
  <c r="F17" i="1"/>
  <c r="E17" i="1"/>
  <c r="D17" i="1"/>
  <c r="C17" i="1"/>
  <c r="D8" i="1"/>
  <c r="D11" i="1" s="1"/>
  <c r="E26" i="1" l="1"/>
  <c r="E28" i="1" s="1"/>
  <c r="E29" i="1" s="1"/>
  <c r="E30" i="1" s="1"/>
  <c r="D27" i="1"/>
  <c r="D29" i="1" s="1"/>
  <c r="D30" i="1" s="1"/>
  <c r="C18" i="1"/>
  <c r="C19" i="1" s="1"/>
  <c r="C20" i="1" s="1"/>
  <c r="C21" i="1" s="1"/>
  <c r="G18" i="1"/>
  <c r="G19" i="1" s="1"/>
  <c r="G20" i="1" s="1"/>
  <c r="G21" i="1" s="1"/>
  <c r="K18" i="1"/>
  <c r="K19" i="1" s="1"/>
  <c r="K20" i="1" s="1"/>
  <c r="K21" i="1" s="1"/>
  <c r="J18" i="1"/>
  <c r="J19" i="1" s="1"/>
  <c r="J20" i="1" s="1"/>
  <c r="J21" i="1" s="1"/>
  <c r="D18" i="1"/>
  <c r="D19" i="1" s="1"/>
  <c r="D20" i="1" s="1"/>
  <c r="D21" i="1" s="1"/>
  <c r="H18" i="1"/>
  <c r="H19" i="1" s="1"/>
  <c r="H20" i="1" s="1"/>
  <c r="H21" i="1" s="1"/>
  <c r="L18" i="1"/>
  <c r="L19" i="1" s="1"/>
  <c r="L20" i="1" s="1"/>
  <c r="L21" i="1" s="1"/>
  <c r="E18" i="1"/>
  <c r="E19" i="1" s="1"/>
  <c r="E20" i="1" s="1"/>
  <c r="E21" i="1" s="1"/>
  <c r="I18" i="1"/>
  <c r="I19" i="1" s="1"/>
  <c r="I20" i="1" s="1"/>
  <c r="I21" i="1" s="1"/>
  <c r="F18" i="1"/>
  <c r="F19" i="1" s="1"/>
  <c r="F20" i="1" s="1"/>
  <c r="F21" i="1" s="1"/>
  <c r="L29" i="1"/>
  <c r="L30" i="1" s="1"/>
  <c r="H26" i="1"/>
  <c r="H28" i="1" s="1"/>
  <c r="H29" i="1" s="1"/>
  <c r="H30" i="1" s="1"/>
  <c r="H10" i="1"/>
  <c r="G29" i="1"/>
  <c r="G30" i="1" s="1"/>
  <c r="K26" i="1"/>
  <c r="K28" i="1" s="1"/>
  <c r="K29" i="1" s="1"/>
  <c r="K30" i="1" s="1"/>
  <c r="J26" i="1"/>
  <c r="J28" i="1" s="1"/>
  <c r="J29" i="1" s="1"/>
  <c r="J30" i="1" s="1"/>
  <c r="I26" i="1"/>
  <c r="I28" i="1" s="1"/>
  <c r="I29" i="1" s="1"/>
  <c r="I30" i="1" s="1"/>
  <c r="F29" i="1"/>
  <c r="F30" i="1" s="1"/>
  <c r="C26" i="1"/>
  <c r="C28" i="1" s="1"/>
  <c r="C29" i="1" s="1"/>
  <c r="C30" i="1" s="1"/>
  <c r="I11" i="1"/>
  <c r="E10" i="1"/>
  <c r="L10" i="1"/>
  <c r="D10" i="1"/>
  <c r="K10" i="1"/>
  <c r="G10" i="1"/>
  <c r="J10" i="1"/>
  <c r="F10" i="1"/>
  <c r="C10" i="1"/>
</calcChain>
</file>

<file path=xl/sharedStrings.xml><?xml version="1.0" encoding="utf-8"?>
<sst xmlns="http://schemas.openxmlformats.org/spreadsheetml/2006/main" count="49" uniqueCount="40">
  <si>
    <t>레드큐브</t>
    <phoneticPr fontId="2" type="noConversion"/>
  </si>
  <si>
    <t>로얄스타일</t>
    <phoneticPr fontId="2" type="noConversion"/>
  </si>
  <si>
    <t>에디셔널 큐브</t>
    <phoneticPr fontId="2" type="noConversion"/>
  </si>
  <si>
    <t>블랙큐브</t>
    <phoneticPr fontId="2" type="noConversion"/>
  </si>
  <si>
    <t>1개</t>
    <phoneticPr fontId="2" type="noConversion"/>
  </si>
  <si>
    <t>6개</t>
    <phoneticPr fontId="2" type="noConversion"/>
  </si>
  <si>
    <t>12개</t>
    <phoneticPr fontId="2" type="noConversion"/>
  </si>
  <si>
    <t xml:space="preserve">1개 </t>
    <phoneticPr fontId="2" type="noConversion"/>
  </si>
  <si>
    <t>5개</t>
    <phoneticPr fontId="2" type="noConversion"/>
  </si>
  <si>
    <t>10개</t>
    <phoneticPr fontId="2" type="noConversion"/>
  </si>
  <si>
    <t>수수료 제외(메소)</t>
    <phoneticPr fontId="2" type="noConversion"/>
  </si>
  <si>
    <t>효율</t>
    <phoneticPr fontId="2" type="noConversion"/>
  </si>
  <si>
    <t>수량</t>
    <phoneticPr fontId="2" type="noConversion"/>
  </si>
  <si>
    <t>캐시 충전량(원)</t>
    <phoneticPr fontId="2" type="noConversion"/>
  </si>
  <si>
    <t>로얄 구매가능 개수</t>
    <phoneticPr fontId="2" type="noConversion"/>
  </si>
  <si>
    <t>판매한 메소(메소)</t>
    <phoneticPr fontId="2" type="noConversion"/>
  </si>
  <si>
    <t>현금화 + 잔돈 합계</t>
    <phoneticPr fontId="2" type="noConversion"/>
  </si>
  <si>
    <t>경매장 수수료</t>
    <phoneticPr fontId="2" type="noConversion"/>
  </si>
  <si>
    <t>캐시 구매가격(원)</t>
    <phoneticPr fontId="2" type="noConversion"/>
  </si>
  <si>
    <t>잔돈(원)</t>
    <phoneticPr fontId="2" type="noConversion"/>
  </si>
  <si>
    <t>메소마켓</t>
    <phoneticPr fontId="2" type="noConversion"/>
  </si>
  <si>
    <t>메소마켓(1억당)</t>
    <phoneticPr fontId="2" type="noConversion"/>
  </si>
  <si>
    <t>무통(1억당)</t>
    <phoneticPr fontId="2" type="noConversion"/>
  </si>
  <si>
    <t>잔돈(메포)</t>
    <phoneticPr fontId="2" type="noConversion"/>
  </si>
  <si>
    <t>메소 구매량(메소)</t>
    <phoneticPr fontId="2" type="noConversion"/>
  </si>
  <si>
    <t>메소를 현금화(원)</t>
    <phoneticPr fontId="2" type="noConversion"/>
  </si>
  <si>
    <t>현금화 + 잔돈(원)</t>
    <phoneticPr fontId="2" type="noConversion"/>
  </si>
  <si>
    <t>경매장 가격(메소)</t>
    <phoneticPr fontId="2" type="noConversion"/>
  </si>
  <si>
    <t>캐시 가격(원)</t>
    <phoneticPr fontId="2" type="noConversion"/>
  </si>
  <si>
    <t>*주의* 넥슨카드(피시방 캐시), 문상, 도서문상, 해피머니는 월 한도 15만원</t>
    <phoneticPr fontId="2" type="noConversion"/>
  </si>
  <si>
    <t>고정값, 자동으로 계산되는 곳</t>
    <phoneticPr fontId="2" type="noConversion"/>
  </si>
  <si>
    <t>수지</t>
    <phoneticPr fontId="2" type="noConversion"/>
  </si>
  <si>
    <t>100원 당 메소(메소)</t>
    <phoneticPr fontId="2" type="noConversion"/>
  </si>
  <si>
    <t>입력해야하는 곳</t>
    <phoneticPr fontId="2" type="noConversion"/>
  </si>
  <si>
    <t>자동으로 입력되는 곳</t>
    <phoneticPr fontId="2" type="noConversion"/>
  </si>
  <si>
    <t>쇼핑몰 해피머니</t>
    <phoneticPr fontId="2" type="noConversion"/>
  </si>
  <si>
    <t>피시방 캐시 5%</t>
    <phoneticPr fontId="2" type="noConversion"/>
  </si>
  <si>
    <t>피시방 캐시 10%</t>
    <phoneticPr fontId="2" type="noConversion"/>
  </si>
  <si>
    <t>일반 충전</t>
    <phoneticPr fontId="2" type="noConversion"/>
  </si>
  <si>
    <t>인벤 : 레몬밤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</si>
</sst>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7" tint="0.3999755851924192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DB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2889F4"/>
        <bgColor indexed="64"/>
      </patternFill>
    </fill>
    <fill>
      <patternFill patternType="solid">
        <fgColor rgb="FFC0FC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41" fontId="0" fillId="6" borderId="1" xfId="1" applyFont="1" applyFill="1" applyBorder="1">
      <alignment vertical="center"/>
    </xf>
    <xf numFmtId="9" fontId="0" fillId="6" borderId="1" xfId="2" applyFont="1" applyFill="1" applyBorder="1">
      <alignment vertical="center"/>
    </xf>
    <xf numFmtId="41" fontId="0" fillId="6" borderId="0" xfId="1" applyFont="1" applyFill="1" applyBorder="1">
      <alignment vertical="center"/>
    </xf>
    <xf numFmtId="41" fontId="0" fillId="6" borderId="2" xfId="1" applyFont="1" applyFill="1" applyBorder="1">
      <alignment vertical="center"/>
    </xf>
    <xf numFmtId="41" fontId="0" fillId="0" borderId="0" xfId="1" applyFont="1" applyFill="1" applyBorder="1">
      <alignment vertical="center"/>
    </xf>
    <xf numFmtId="41" fontId="0" fillId="0" borderId="2" xfId="1" applyFont="1" applyFill="1" applyBorder="1">
      <alignment vertical="center"/>
    </xf>
    <xf numFmtId="41" fontId="0" fillId="0" borderId="0" xfId="1" applyFont="1" applyBorder="1">
      <alignment vertical="center"/>
    </xf>
    <xf numFmtId="41" fontId="0" fillId="0" borderId="2" xfId="1" applyFont="1" applyBorder="1">
      <alignment vertical="center"/>
    </xf>
    <xf numFmtId="41" fontId="0" fillId="0" borderId="0" xfId="0" applyNumberFormat="1" applyFill="1" applyBorder="1">
      <alignment vertical="center"/>
    </xf>
    <xf numFmtId="41" fontId="0" fillId="0" borderId="2" xfId="0" applyNumberFormat="1" applyFill="1" applyBorder="1">
      <alignment vertical="center"/>
    </xf>
    <xf numFmtId="41" fontId="0" fillId="6" borderId="4" xfId="1" applyFont="1" applyFill="1" applyBorder="1">
      <alignment vertical="center"/>
    </xf>
    <xf numFmtId="41" fontId="0" fillId="0" borderId="4" xfId="1" applyFont="1" applyFill="1" applyBorder="1">
      <alignment vertical="center"/>
    </xf>
    <xf numFmtId="41" fontId="0" fillId="0" borderId="4" xfId="1" applyFont="1" applyBorder="1">
      <alignment vertical="center"/>
    </xf>
    <xf numFmtId="41" fontId="0" fillId="0" borderId="4" xfId="0" applyNumberFormat="1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6" borderId="9" xfId="1" applyFont="1" applyFill="1" applyBorder="1">
      <alignment vertical="center"/>
    </xf>
    <xf numFmtId="41" fontId="0" fillId="6" borderId="10" xfId="1" applyFont="1" applyFill="1" applyBorder="1">
      <alignment vertical="center"/>
    </xf>
    <xf numFmtId="41" fontId="0" fillId="6" borderId="11" xfId="1" applyFont="1" applyFill="1" applyBorder="1">
      <alignment vertical="center"/>
    </xf>
    <xf numFmtId="0" fontId="0" fillId="0" borderId="12" xfId="0" applyBorder="1" applyAlignment="1">
      <alignment horizontal="center" vertical="center"/>
    </xf>
    <xf numFmtId="41" fontId="0" fillId="6" borderId="3" xfId="1" applyFont="1" applyFill="1" applyBorder="1">
      <alignment vertical="center"/>
    </xf>
    <xf numFmtId="41" fontId="0" fillId="0" borderId="3" xfId="1" applyFont="1" applyFill="1" applyBorder="1">
      <alignment vertical="center"/>
    </xf>
    <xf numFmtId="41" fontId="0" fillId="0" borderId="3" xfId="1" applyFont="1" applyBorder="1">
      <alignment vertical="center"/>
    </xf>
    <xf numFmtId="41" fontId="0" fillId="0" borderId="3" xfId="0" applyNumberFormat="1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12" xfId="0" applyFill="1" applyBorder="1">
      <alignment vertical="center"/>
    </xf>
    <xf numFmtId="0" fontId="5" fillId="8" borderId="11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6" xfId="1" applyFont="1" applyFill="1" applyBorder="1">
      <alignment vertical="center"/>
    </xf>
    <xf numFmtId="41" fontId="0" fillId="0" borderId="6" xfId="0" applyNumberForma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5" borderId="0" xfId="1" applyFont="1" applyFill="1" applyBorder="1">
      <alignment vertical="center"/>
    </xf>
    <xf numFmtId="41" fontId="0" fillId="5" borderId="11" xfId="1" applyFont="1" applyFill="1" applyBorder="1">
      <alignment vertical="center"/>
    </xf>
    <xf numFmtId="41" fontId="0" fillId="5" borderId="2" xfId="1" applyFont="1" applyFill="1" applyBorder="1">
      <alignment vertical="center"/>
    </xf>
    <xf numFmtId="0" fontId="7" fillId="9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41" fontId="7" fillId="9" borderId="14" xfId="1" applyFont="1" applyFill="1" applyBorder="1" applyAlignment="1">
      <alignment horizontal="center" vertical="center"/>
    </xf>
    <xf numFmtId="41" fontId="7" fillId="9" borderId="13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3" fontId="0" fillId="0" borderId="0" xfId="0" applyNumberForma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DB9"/>
      <color rgb="FFC0FCC0"/>
      <color rgb="FF2889F4"/>
      <color rgb="FFFF5353"/>
      <color rgb="FF96F5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ECFC-DE07-479D-9C51-16252768FF02}">
  <dimension ref="B1:Q30"/>
  <sheetViews>
    <sheetView tabSelected="1" workbookViewId="0">
      <selection activeCell="J5" sqref="J5:L5"/>
    </sheetView>
  </sheetViews>
  <sheetFormatPr defaultRowHeight="16.5" x14ac:dyDescent="0.3"/>
  <cols>
    <col min="1" max="1" width="7.5" customWidth="1"/>
    <col min="2" max="2" width="22" bestFit="1" customWidth="1"/>
    <col min="3" max="3" width="17.25" bestFit="1" customWidth="1"/>
    <col min="4" max="4" width="16.25" bestFit="1" customWidth="1"/>
    <col min="5" max="9" width="17.125" customWidth="1"/>
    <col min="10" max="10" width="18.125" customWidth="1"/>
    <col min="11" max="11" width="17.125" customWidth="1"/>
    <col min="12" max="12" width="15" bestFit="1" customWidth="1"/>
    <col min="13" max="13" width="16.875" bestFit="1" customWidth="1"/>
    <col min="14" max="14" width="15.125" customWidth="1"/>
    <col min="15" max="15" width="9.875" customWidth="1"/>
    <col min="16" max="16" width="14.625" bestFit="1" customWidth="1"/>
    <col min="17" max="17" width="15.875" bestFit="1" customWidth="1"/>
  </cols>
  <sheetData>
    <row r="1" spans="2:17" x14ac:dyDescent="0.3">
      <c r="C1" s="3"/>
    </row>
    <row r="2" spans="2:17" ht="17.25" x14ac:dyDescent="0.3">
      <c r="C2" s="40" t="s">
        <v>21</v>
      </c>
      <c r="D2" s="40" t="s">
        <v>22</v>
      </c>
      <c r="E2" s="40" t="s">
        <v>17</v>
      </c>
    </row>
    <row r="3" spans="2:17" x14ac:dyDescent="0.3">
      <c r="C3" s="4">
        <v>5380</v>
      </c>
      <c r="D3" s="4">
        <v>4300</v>
      </c>
      <c r="E3" s="5">
        <v>0.03</v>
      </c>
      <c r="I3" s="46" t="s">
        <v>33</v>
      </c>
      <c r="J3" s="47" t="s">
        <v>34</v>
      </c>
      <c r="K3" s="52" t="s">
        <v>30</v>
      </c>
      <c r="L3" s="52"/>
      <c r="O3" s="1"/>
      <c r="P3" s="1"/>
      <c r="Q3" s="1"/>
    </row>
    <row r="4" spans="2:17" ht="20.25" customHeight="1" x14ac:dyDescent="0.3">
      <c r="I4" s="49"/>
      <c r="J4" s="49"/>
      <c r="K4" s="54" t="s">
        <v>39</v>
      </c>
      <c r="L4" s="54"/>
      <c r="M4" s="60"/>
      <c r="O4" s="1"/>
      <c r="P4" s="1"/>
      <c r="Q4" s="1"/>
    </row>
    <row r="5" spans="2:17" ht="21" customHeight="1" x14ac:dyDescent="0.3">
      <c r="B5" s="34"/>
      <c r="C5" s="33" t="s">
        <v>1</v>
      </c>
      <c r="D5" s="55" t="s">
        <v>0</v>
      </c>
      <c r="E5" s="56"/>
      <c r="F5" s="56"/>
      <c r="G5" s="57" t="s">
        <v>3</v>
      </c>
      <c r="H5" s="57"/>
      <c r="I5" s="57"/>
      <c r="J5" s="58" t="s">
        <v>2</v>
      </c>
      <c r="K5" s="58"/>
      <c r="L5" s="58"/>
      <c r="O5" s="1"/>
      <c r="P5" s="1"/>
      <c r="Q5" s="1"/>
    </row>
    <row r="6" spans="2:17" x14ac:dyDescent="0.3">
      <c r="B6" s="36" t="s">
        <v>12</v>
      </c>
      <c r="C6" s="24" t="s">
        <v>4</v>
      </c>
      <c r="D6" s="18" t="s">
        <v>4</v>
      </c>
      <c r="E6" s="19" t="s">
        <v>5</v>
      </c>
      <c r="F6" s="20" t="s">
        <v>6</v>
      </c>
      <c r="G6" s="19" t="s">
        <v>4</v>
      </c>
      <c r="H6" s="19" t="s">
        <v>5</v>
      </c>
      <c r="I6" s="20" t="s">
        <v>6</v>
      </c>
      <c r="J6" s="19" t="s">
        <v>7</v>
      </c>
      <c r="K6" s="19" t="s">
        <v>8</v>
      </c>
      <c r="L6" s="20" t="s">
        <v>9</v>
      </c>
      <c r="O6" s="1"/>
      <c r="P6" s="1"/>
      <c r="Q6" s="1"/>
    </row>
    <row r="7" spans="2:17" x14ac:dyDescent="0.3">
      <c r="B7" s="36" t="s">
        <v>27</v>
      </c>
      <c r="C7" s="25">
        <v>48000000</v>
      </c>
      <c r="D7" s="14">
        <v>21000000</v>
      </c>
      <c r="E7" s="6">
        <v>133900000</v>
      </c>
      <c r="F7" s="7">
        <v>224900000</v>
      </c>
      <c r="G7" s="21">
        <v>44660000</v>
      </c>
      <c r="H7" s="22">
        <v>270000000</v>
      </c>
      <c r="I7" s="23">
        <v>421000000</v>
      </c>
      <c r="J7" s="22">
        <v>48700000</v>
      </c>
      <c r="K7" s="22">
        <v>262000000</v>
      </c>
      <c r="L7" s="23">
        <v>426800000</v>
      </c>
      <c r="O7" s="2"/>
      <c r="P7" s="2"/>
      <c r="Q7" s="2"/>
    </row>
    <row r="8" spans="2:17" x14ac:dyDescent="0.3">
      <c r="B8" s="35" t="s">
        <v>10</v>
      </c>
      <c r="C8" s="26">
        <f t="shared" ref="C8:L8" si="0">C7*(1-$E$3)</f>
        <v>46560000</v>
      </c>
      <c r="D8" s="15">
        <f t="shared" si="0"/>
        <v>20370000</v>
      </c>
      <c r="E8" s="8">
        <f t="shared" si="0"/>
        <v>129883000</v>
      </c>
      <c r="F8" s="8">
        <f t="shared" si="0"/>
        <v>218153000</v>
      </c>
      <c r="G8" s="15">
        <f t="shared" si="0"/>
        <v>43320200</v>
      </c>
      <c r="H8" s="8">
        <f t="shared" si="0"/>
        <v>261900000</v>
      </c>
      <c r="I8" s="8">
        <f t="shared" si="0"/>
        <v>408370000</v>
      </c>
      <c r="J8" s="15">
        <f t="shared" si="0"/>
        <v>47239000</v>
      </c>
      <c r="K8" s="8">
        <f t="shared" si="0"/>
        <v>254140000</v>
      </c>
      <c r="L8" s="9">
        <f t="shared" si="0"/>
        <v>413996000</v>
      </c>
    </row>
    <row r="9" spans="2:17" x14ac:dyDescent="0.3">
      <c r="B9" s="35" t="s">
        <v>28</v>
      </c>
      <c r="C9" s="27">
        <v>2200</v>
      </c>
      <c r="D9" s="16">
        <v>1200</v>
      </c>
      <c r="E9" s="10">
        <v>6000</v>
      </c>
      <c r="F9" s="11">
        <v>10800</v>
      </c>
      <c r="G9" s="16">
        <v>2200</v>
      </c>
      <c r="H9" s="10">
        <v>11000</v>
      </c>
      <c r="I9" s="11">
        <v>19800</v>
      </c>
      <c r="J9" s="16">
        <v>2400</v>
      </c>
      <c r="K9" s="10">
        <v>9900</v>
      </c>
      <c r="L9" s="11">
        <v>18900</v>
      </c>
    </row>
    <row r="10" spans="2:17" x14ac:dyDescent="0.3">
      <c r="B10" s="35" t="s">
        <v>32</v>
      </c>
      <c r="C10" s="28">
        <f t="shared" ref="C10:L10" si="1">C8/(C9/100)</f>
        <v>2116363.6363636362</v>
      </c>
      <c r="D10" s="17">
        <f t="shared" si="1"/>
        <v>1697500</v>
      </c>
      <c r="E10" s="12">
        <f t="shared" si="1"/>
        <v>2164716.6666666665</v>
      </c>
      <c r="F10" s="13">
        <f t="shared" si="1"/>
        <v>2019935.1851851852</v>
      </c>
      <c r="G10" s="17">
        <f t="shared" si="1"/>
        <v>1969100</v>
      </c>
      <c r="H10" s="12">
        <f t="shared" si="1"/>
        <v>2380909.0909090908</v>
      </c>
      <c r="I10" s="13">
        <f t="shared" si="1"/>
        <v>2062474.7474747475</v>
      </c>
      <c r="J10" s="17">
        <f t="shared" si="1"/>
        <v>1968291.6666666667</v>
      </c>
      <c r="K10" s="12">
        <f t="shared" si="1"/>
        <v>2567070.7070707069</v>
      </c>
      <c r="L10" s="13">
        <f t="shared" si="1"/>
        <v>2190455.0264550266</v>
      </c>
    </row>
    <row r="11" spans="2:17" x14ac:dyDescent="0.3">
      <c r="B11" s="18" t="s">
        <v>11</v>
      </c>
      <c r="C11" s="32">
        <f t="shared" ref="C11:L11" si="2">ROUND(((C8/1000000)/(C9/100)),2)</f>
        <v>2.12</v>
      </c>
      <c r="D11" s="29">
        <f t="shared" si="2"/>
        <v>1.7</v>
      </c>
      <c r="E11" s="30">
        <f t="shared" si="2"/>
        <v>2.16</v>
      </c>
      <c r="F11" s="31">
        <f t="shared" si="2"/>
        <v>2.02</v>
      </c>
      <c r="G11" s="30">
        <f t="shared" si="2"/>
        <v>1.97</v>
      </c>
      <c r="H11" s="30">
        <f t="shared" si="2"/>
        <v>2.38</v>
      </c>
      <c r="I11" s="31">
        <f t="shared" si="2"/>
        <v>2.06</v>
      </c>
      <c r="J11" s="30">
        <f t="shared" si="2"/>
        <v>1.97</v>
      </c>
      <c r="K11" s="30">
        <f t="shared" si="2"/>
        <v>2.57</v>
      </c>
      <c r="L11" s="31">
        <f t="shared" si="2"/>
        <v>2.19</v>
      </c>
      <c r="O11" s="2"/>
      <c r="P11" s="2"/>
      <c r="Q11" s="2"/>
    </row>
    <row r="12" spans="2:17" x14ac:dyDescent="0.3">
      <c r="C12" s="53" t="s">
        <v>29</v>
      </c>
      <c r="D12" s="53"/>
      <c r="E12" s="53"/>
      <c r="F12" s="53"/>
      <c r="G12" s="53"/>
    </row>
    <row r="13" spans="2:17" x14ac:dyDescent="0.3">
      <c r="B13" s="39" t="s">
        <v>1</v>
      </c>
      <c r="C13" s="45" t="s">
        <v>38</v>
      </c>
      <c r="D13" s="45" t="s">
        <v>36</v>
      </c>
      <c r="E13" s="45" t="s">
        <v>37</v>
      </c>
      <c r="F13" s="45" t="s">
        <v>35</v>
      </c>
      <c r="G13" s="50"/>
      <c r="H13" s="50"/>
      <c r="I13" s="50"/>
      <c r="J13" s="50"/>
      <c r="K13" s="50"/>
      <c r="L13" s="51"/>
    </row>
    <row r="14" spans="2:17" ht="20.25" customHeight="1" x14ac:dyDescent="0.3">
      <c r="B14" s="35" t="s">
        <v>18</v>
      </c>
      <c r="C14" s="6">
        <v>100000</v>
      </c>
      <c r="D14" s="6">
        <v>100000</v>
      </c>
      <c r="E14" s="6">
        <v>100000</v>
      </c>
      <c r="F14" s="6">
        <v>92000</v>
      </c>
      <c r="G14" s="6"/>
      <c r="H14" s="6"/>
      <c r="I14" s="6"/>
      <c r="J14" s="6"/>
      <c r="K14" s="6"/>
      <c r="L14" s="7"/>
    </row>
    <row r="15" spans="2:17" x14ac:dyDescent="0.3">
      <c r="B15" s="35" t="s">
        <v>13</v>
      </c>
      <c r="C15" s="6">
        <v>100000</v>
      </c>
      <c r="D15" s="6">
        <v>105000</v>
      </c>
      <c r="E15" s="6">
        <v>110000</v>
      </c>
      <c r="F15" s="6">
        <v>100000</v>
      </c>
      <c r="G15" s="6"/>
      <c r="H15" s="6"/>
      <c r="I15" s="6"/>
      <c r="J15" s="6"/>
      <c r="K15" s="6"/>
      <c r="L15" s="7"/>
    </row>
    <row r="16" spans="2:17" x14ac:dyDescent="0.3">
      <c r="B16" s="35" t="s">
        <v>14</v>
      </c>
      <c r="C16" s="8">
        <f t="shared" ref="C16:L16" si="3">ROUNDDOWN(C15/$C$9,0)</f>
        <v>45</v>
      </c>
      <c r="D16" s="8">
        <f t="shared" si="3"/>
        <v>47</v>
      </c>
      <c r="E16" s="8">
        <f t="shared" si="3"/>
        <v>50</v>
      </c>
      <c r="F16" s="8">
        <f t="shared" si="3"/>
        <v>45</v>
      </c>
      <c r="G16" s="8">
        <f t="shared" si="3"/>
        <v>0</v>
      </c>
      <c r="H16" s="8">
        <f t="shared" si="3"/>
        <v>0</v>
      </c>
      <c r="I16" s="8">
        <f t="shared" si="3"/>
        <v>0</v>
      </c>
      <c r="J16" s="8">
        <f t="shared" si="3"/>
        <v>0</v>
      </c>
      <c r="K16" s="8">
        <f t="shared" si="3"/>
        <v>0</v>
      </c>
      <c r="L16" s="9">
        <f t="shared" si="3"/>
        <v>0</v>
      </c>
    </row>
    <row r="17" spans="2:14" x14ac:dyDescent="0.3">
      <c r="B17" s="35" t="s">
        <v>19</v>
      </c>
      <c r="C17" s="8">
        <f t="shared" ref="C17:L17" si="4">MOD(C15,$C$9)</f>
        <v>1000</v>
      </c>
      <c r="D17" s="8">
        <f t="shared" si="4"/>
        <v>1600</v>
      </c>
      <c r="E17" s="8">
        <f t="shared" si="4"/>
        <v>0</v>
      </c>
      <c r="F17" s="8">
        <f t="shared" si="4"/>
        <v>1000</v>
      </c>
      <c r="G17" s="8">
        <f t="shared" si="4"/>
        <v>0</v>
      </c>
      <c r="H17" s="8">
        <f t="shared" si="4"/>
        <v>0</v>
      </c>
      <c r="I17" s="8">
        <f t="shared" si="4"/>
        <v>0</v>
      </c>
      <c r="J17" s="8">
        <f t="shared" si="4"/>
        <v>0</v>
      </c>
      <c r="K17" s="8">
        <f t="shared" si="4"/>
        <v>0</v>
      </c>
      <c r="L17" s="9">
        <f t="shared" si="4"/>
        <v>0</v>
      </c>
    </row>
    <row r="18" spans="2:14" x14ac:dyDescent="0.3">
      <c r="B18" s="35" t="s">
        <v>15</v>
      </c>
      <c r="C18" s="8">
        <f>PRODUCT(C16,$C$8)</f>
        <v>2095200000</v>
      </c>
      <c r="D18" s="8">
        <f t="shared" ref="D18:L18" si="5">D16*$C$8</f>
        <v>2188320000</v>
      </c>
      <c r="E18" s="8">
        <f t="shared" si="5"/>
        <v>2328000000</v>
      </c>
      <c r="F18" s="8">
        <f t="shared" si="5"/>
        <v>2095200000</v>
      </c>
      <c r="G18" s="8">
        <f t="shared" si="5"/>
        <v>0</v>
      </c>
      <c r="H18" s="8">
        <f t="shared" si="5"/>
        <v>0</v>
      </c>
      <c r="I18" s="8">
        <f t="shared" si="5"/>
        <v>0</v>
      </c>
      <c r="J18" s="8">
        <f t="shared" si="5"/>
        <v>0</v>
      </c>
      <c r="K18" s="8">
        <f t="shared" si="5"/>
        <v>0</v>
      </c>
      <c r="L18" s="9">
        <f t="shared" si="5"/>
        <v>0</v>
      </c>
    </row>
    <row r="19" spans="2:14" x14ac:dyDescent="0.3">
      <c r="B19" s="35" t="s">
        <v>25</v>
      </c>
      <c r="C19" s="8">
        <f t="shared" ref="C19:N19" si="6">C18/(100000000/$D$3)</f>
        <v>90093.6</v>
      </c>
      <c r="D19" s="8">
        <f t="shared" si="6"/>
        <v>94097.760000000009</v>
      </c>
      <c r="E19" s="8">
        <f t="shared" si="6"/>
        <v>100104.00000000001</v>
      </c>
      <c r="F19" s="8">
        <f t="shared" si="6"/>
        <v>90093.6</v>
      </c>
      <c r="G19" s="8">
        <f t="shared" si="6"/>
        <v>0</v>
      </c>
      <c r="H19" s="8">
        <f t="shared" si="6"/>
        <v>0</v>
      </c>
      <c r="I19" s="8">
        <f t="shared" si="6"/>
        <v>0</v>
      </c>
      <c r="J19" s="8">
        <f t="shared" si="6"/>
        <v>0</v>
      </c>
      <c r="K19" s="8">
        <f t="shared" si="6"/>
        <v>0</v>
      </c>
      <c r="L19" s="9">
        <f t="shared" si="6"/>
        <v>0</v>
      </c>
      <c r="M19" s="8"/>
      <c r="N19" s="8"/>
    </row>
    <row r="20" spans="2:14" x14ac:dyDescent="0.3">
      <c r="B20" s="35" t="s">
        <v>16</v>
      </c>
      <c r="C20" s="12">
        <f>C19+C17</f>
        <v>91093.6</v>
      </c>
      <c r="D20" s="12">
        <f>D19+D17</f>
        <v>95697.760000000009</v>
      </c>
      <c r="E20" s="12">
        <f t="shared" ref="E20" si="7">E19+E17</f>
        <v>100104.00000000001</v>
      </c>
      <c r="F20" s="12">
        <f t="shared" ref="F20" si="8">F19+F17</f>
        <v>91093.6</v>
      </c>
      <c r="G20" s="8">
        <f t="shared" ref="G20" si="9">G19+G17</f>
        <v>0</v>
      </c>
      <c r="H20" s="8">
        <f t="shared" ref="H20" si="10">H19+H17</f>
        <v>0</v>
      </c>
      <c r="I20" s="8">
        <f t="shared" ref="I20" si="11">I19+I17</f>
        <v>0</v>
      </c>
      <c r="J20" s="8">
        <f t="shared" ref="J20" si="12">J19+J17</f>
        <v>0</v>
      </c>
      <c r="K20" s="8">
        <f t="shared" ref="K20" si="13">K19+K17</f>
        <v>0</v>
      </c>
      <c r="L20" s="9">
        <f t="shared" ref="L20:N20" si="14">L19+L17</f>
        <v>0</v>
      </c>
      <c r="M20" s="8"/>
      <c r="N20" s="8"/>
    </row>
    <row r="21" spans="2:14" x14ac:dyDescent="0.3">
      <c r="B21" s="24" t="s">
        <v>31</v>
      </c>
      <c r="C21" s="37">
        <f>C20-C14</f>
        <v>-8906.3999999999942</v>
      </c>
      <c r="D21" s="38">
        <f>D20-D14</f>
        <v>-4302.2399999999907</v>
      </c>
      <c r="E21" s="38">
        <f t="shared" ref="E21" si="15">E20-E14</f>
        <v>104.00000000001455</v>
      </c>
      <c r="F21" s="38">
        <f t="shared" ref="F21" si="16">F20-F14</f>
        <v>-906.39999999999418</v>
      </c>
      <c r="G21" s="37">
        <f t="shared" ref="G21" si="17">G20-G14</f>
        <v>0</v>
      </c>
      <c r="H21" s="37">
        <f t="shared" ref="H21" si="18">H20-H14</f>
        <v>0</v>
      </c>
      <c r="I21" s="37">
        <f t="shared" ref="I21" si="19">I20-I14</f>
        <v>0</v>
      </c>
      <c r="J21" s="37">
        <f t="shared" ref="J21" si="20">J20-J14</f>
        <v>0</v>
      </c>
      <c r="K21" s="37">
        <f t="shared" ref="K21" si="21">K20-K14</f>
        <v>0</v>
      </c>
      <c r="L21" s="41">
        <f t="shared" ref="L21:N21" si="22">L20-L14</f>
        <v>0</v>
      </c>
      <c r="M21" s="8"/>
      <c r="N21" s="8"/>
    </row>
    <row r="22" spans="2:14" x14ac:dyDescent="0.3">
      <c r="M22" s="59"/>
    </row>
    <row r="23" spans="2:14" x14ac:dyDescent="0.3">
      <c r="B23" s="39" t="s">
        <v>20</v>
      </c>
      <c r="C23" s="45" t="str">
        <f>C13</f>
        <v>일반 충전</v>
      </c>
      <c r="D23" s="45" t="str">
        <f>D13</f>
        <v>피시방 캐시 5%</v>
      </c>
      <c r="E23" s="45" t="str">
        <f t="shared" ref="E23:L23" si="23">E13</f>
        <v>피시방 캐시 10%</v>
      </c>
      <c r="F23" s="45" t="str">
        <f t="shared" si="23"/>
        <v>쇼핑몰 해피머니</v>
      </c>
      <c r="G23" s="45">
        <f t="shared" si="23"/>
        <v>0</v>
      </c>
      <c r="H23" s="45">
        <f t="shared" si="23"/>
        <v>0</v>
      </c>
      <c r="I23" s="45">
        <f t="shared" si="23"/>
        <v>0</v>
      </c>
      <c r="J23" s="45">
        <f t="shared" si="23"/>
        <v>0</v>
      </c>
      <c r="K23" s="45">
        <f t="shared" si="23"/>
        <v>0</v>
      </c>
      <c r="L23" s="48">
        <f t="shared" si="23"/>
        <v>0</v>
      </c>
    </row>
    <row r="24" spans="2:14" x14ac:dyDescent="0.3">
      <c r="B24" s="35" t="s">
        <v>18</v>
      </c>
      <c r="C24" s="42">
        <f>C14</f>
        <v>100000</v>
      </c>
      <c r="D24" s="42">
        <f t="shared" ref="D24:L24" si="24">D14</f>
        <v>100000</v>
      </c>
      <c r="E24" s="42">
        <f t="shared" si="24"/>
        <v>100000</v>
      </c>
      <c r="F24" s="42">
        <f t="shared" si="24"/>
        <v>92000</v>
      </c>
      <c r="G24" s="42">
        <f t="shared" si="24"/>
        <v>0</v>
      </c>
      <c r="H24" s="42">
        <f t="shared" si="24"/>
        <v>0</v>
      </c>
      <c r="I24" s="42">
        <f t="shared" si="24"/>
        <v>0</v>
      </c>
      <c r="J24" s="42">
        <f t="shared" si="24"/>
        <v>0</v>
      </c>
      <c r="K24" s="42">
        <f t="shared" si="24"/>
        <v>0</v>
      </c>
      <c r="L24" s="43">
        <f t="shared" si="24"/>
        <v>0</v>
      </c>
    </row>
    <row r="25" spans="2:14" x14ac:dyDescent="0.3">
      <c r="B25" s="35" t="s">
        <v>13</v>
      </c>
      <c r="C25" s="42">
        <f>C15</f>
        <v>100000</v>
      </c>
      <c r="D25" s="42">
        <f t="shared" ref="D25:L25" si="25">D15</f>
        <v>105000</v>
      </c>
      <c r="E25" s="42">
        <f t="shared" si="25"/>
        <v>110000</v>
      </c>
      <c r="F25" s="42">
        <f t="shared" si="25"/>
        <v>100000</v>
      </c>
      <c r="G25" s="42">
        <f t="shared" si="25"/>
        <v>0</v>
      </c>
      <c r="H25" s="42">
        <f t="shared" si="25"/>
        <v>0</v>
      </c>
      <c r="I25" s="42">
        <f t="shared" si="25"/>
        <v>0</v>
      </c>
      <c r="J25" s="42">
        <f t="shared" si="25"/>
        <v>0</v>
      </c>
      <c r="K25" s="42">
        <f t="shared" si="25"/>
        <v>0</v>
      </c>
      <c r="L25" s="44">
        <f t="shared" si="25"/>
        <v>0</v>
      </c>
    </row>
    <row r="26" spans="2:14" x14ac:dyDescent="0.3">
      <c r="B26" s="35" t="s">
        <v>24</v>
      </c>
      <c r="C26" s="8">
        <f t="shared" ref="C26:L26" si="26">(ROUNDDOWN(C25/$C$3,0))*100000000</f>
        <v>1800000000</v>
      </c>
      <c r="D26" s="8">
        <f t="shared" si="26"/>
        <v>1900000000</v>
      </c>
      <c r="E26" s="8">
        <f t="shared" si="26"/>
        <v>2000000000</v>
      </c>
      <c r="F26" s="8">
        <f t="shared" si="26"/>
        <v>1800000000</v>
      </c>
      <c r="G26" s="8">
        <f t="shared" si="26"/>
        <v>0</v>
      </c>
      <c r="H26" s="8">
        <f t="shared" si="26"/>
        <v>0</v>
      </c>
      <c r="I26" s="8">
        <f t="shared" si="26"/>
        <v>0</v>
      </c>
      <c r="J26" s="8">
        <f t="shared" si="26"/>
        <v>0</v>
      </c>
      <c r="K26" s="8">
        <f t="shared" si="26"/>
        <v>0</v>
      </c>
      <c r="L26" s="9">
        <f t="shared" si="26"/>
        <v>0</v>
      </c>
    </row>
    <row r="27" spans="2:14" x14ac:dyDescent="0.3">
      <c r="B27" s="35" t="s">
        <v>23</v>
      </c>
      <c r="C27" s="8">
        <f t="shared" ref="C27:L27" si="27">MOD(C25,$C$3)</f>
        <v>3160</v>
      </c>
      <c r="D27" s="8">
        <f t="shared" si="27"/>
        <v>2780</v>
      </c>
      <c r="E27" s="8">
        <f t="shared" si="27"/>
        <v>2400</v>
      </c>
      <c r="F27" s="8">
        <f t="shared" si="27"/>
        <v>3160</v>
      </c>
      <c r="G27" s="8">
        <f t="shared" si="27"/>
        <v>0</v>
      </c>
      <c r="H27" s="8">
        <f t="shared" si="27"/>
        <v>0</v>
      </c>
      <c r="I27" s="8">
        <f t="shared" si="27"/>
        <v>0</v>
      </c>
      <c r="J27" s="8">
        <f t="shared" si="27"/>
        <v>0</v>
      </c>
      <c r="K27" s="8">
        <f t="shared" si="27"/>
        <v>0</v>
      </c>
      <c r="L27" s="9">
        <f t="shared" si="27"/>
        <v>0</v>
      </c>
    </row>
    <row r="28" spans="2:14" x14ac:dyDescent="0.3">
      <c r="B28" s="35" t="s">
        <v>25</v>
      </c>
      <c r="C28" s="8">
        <f t="shared" ref="C28:L28" si="28">(C26/100000000)*$D$3</f>
        <v>77400</v>
      </c>
      <c r="D28" s="8">
        <f t="shared" si="28"/>
        <v>81700</v>
      </c>
      <c r="E28" s="8">
        <f t="shared" si="28"/>
        <v>86000</v>
      </c>
      <c r="F28" s="8">
        <f t="shared" si="28"/>
        <v>77400</v>
      </c>
      <c r="G28" s="8">
        <f t="shared" si="28"/>
        <v>0</v>
      </c>
      <c r="H28" s="8">
        <f t="shared" si="28"/>
        <v>0</v>
      </c>
      <c r="I28" s="8">
        <f t="shared" si="28"/>
        <v>0</v>
      </c>
      <c r="J28" s="8">
        <f t="shared" si="28"/>
        <v>0</v>
      </c>
      <c r="K28" s="8">
        <f t="shared" si="28"/>
        <v>0</v>
      </c>
      <c r="L28" s="9">
        <f t="shared" si="28"/>
        <v>0</v>
      </c>
    </row>
    <row r="29" spans="2:14" x14ac:dyDescent="0.3">
      <c r="B29" s="35" t="s">
        <v>26</v>
      </c>
      <c r="C29" s="8">
        <f>C27+C28</f>
        <v>80560</v>
      </c>
      <c r="D29" s="8">
        <f t="shared" ref="D29:L29" si="29">D27+D28</f>
        <v>84480</v>
      </c>
      <c r="E29" s="8">
        <f t="shared" si="29"/>
        <v>88400</v>
      </c>
      <c r="F29" s="8">
        <f t="shared" si="29"/>
        <v>80560</v>
      </c>
      <c r="G29" s="8">
        <f t="shared" si="29"/>
        <v>0</v>
      </c>
      <c r="H29" s="8">
        <f t="shared" si="29"/>
        <v>0</v>
      </c>
      <c r="I29" s="8">
        <f t="shared" si="29"/>
        <v>0</v>
      </c>
      <c r="J29" s="8">
        <f t="shared" si="29"/>
        <v>0</v>
      </c>
      <c r="K29" s="8">
        <f t="shared" si="29"/>
        <v>0</v>
      </c>
      <c r="L29" s="9">
        <f t="shared" si="29"/>
        <v>0</v>
      </c>
    </row>
    <row r="30" spans="2:14" x14ac:dyDescent="0.3">
      <c r="B30" s="24" t="s">
        <v>31</v>
      </c>
      <c r="C30" s="37">
        <f>C29-C24</f>
        <v>-19440</v>
      </c>
      <c r="D30" s="37">
        <f t="shared" ref="D30:L30" si="30">D29-D24</f>
        <v>-15520</v>
      </c>
      <c r="E30" s="37">
        <f t="shared" si="30"/>
        <v>-11600</v>
      </c>
      <c r="F30" s="37">
        <f t="shared" si="30"/>
        <v>-11440</v>
      </c>
      <c r="G30" s="37">
        <f t="shared" si="30"/>
        <v>0</v>
      </c>
      <c r="H30" s="37">
        <f t="shared" si="30"/>
        <v>0</v>
      </c>
      <c r="I30" s="37">
        <f t="shared" si="30"/>
        <v>0</v>
      </c>
      <c r="J30" s="37">
        <f t="shared" si="30"/>
        <v>0</v>
      </c>
      <c r="K30" s="37">
        <f t="shared" si="30"/>
        <v>0</v>
      </c>
      <c r="L30" s="41">
        <f t="shared" si="30"/>
        <v>0</v>
      </c>
    </row>
  </sheetData>
  <mergeCells count="6">
    <mergeCell ref="K3:L3"/>
    <mergeCell ref="C12:G12"/>
    <mergeCell ref="K4:L4"/>
    <mergeCell ref="D5:F5"/>
    <mergeCell ref="G5:I5"/>
    <mergeCell ref="J5:L5"/>
  </mergeCells>
  <phoneticPr fontId="2" type="noConversion"/>
  <conditionalFormatting sqref="C21:E21">
    <cfRule type="cellIs" dxfId="4" priority="6" operator="lessThan">
      <formula>0</formula>
    </cfRule>
  </conditionalFormatting>
  <conditionalFormatting sqref="F21:N21">
    <cfRule type="cellIs" dxfId="3" priority="5" operator="lessThan">
      <formula>0</formula>
    </cfRule>
  </conditionalFormatting>
  <conditionalFormatting sqref="C30:L30">
    <cfRule type="cellIs" dxfId="2" priority="1" operator="greaterThan">
      <formula>0</formula>
    </cfRule>
    <cfRule type="cellIs" dxfId="1" priority="4" operator="lessThan">
      <formula>0</formula>
    </cfRule>
  </conditionalFormatting>
  <conditionalFormatting sqref="C21:N21"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rutin</dc:creator>
  <cp:lastModifiedBy>rutin</cp:lastModifiedBy>
  <dcterms:created xsi:type="dcterms:W3CDTF">2018-08-16T19:37:29Z</dcterms:created>
  <dcterms:modified xsi:type="dcterms:W3CDTF">2018-09-11T04:09:39Z</dcterms:modified>
</cp:coreProperties>
</file>